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<sst xmlns="http://schemas.openxmlformats.org/spreadsheetml/2006/main" count="84" uniqueCount="71">
  <si>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</si>
  <si>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</si>
  <si>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</si>
  <si>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</si>
  <si>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中心机关法律顾问服务费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</si>
  <si>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</si>
  <si>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</si>
  <si>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</si>
  <si>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</si>
  <si>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</si>
  <si>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</si>
  <si>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</si>
  <si>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</si>
  <si>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</si>
  <si>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</si>
  <si>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</si>
  <si>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</si>
  <si>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</si>
  <si>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</si>
  <si>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</si>
  <si>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</si>
  <si>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</si>
  <si>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</si>
  <si>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2024年通过提供常年法律顾问和诉讼案件代理，有效防范运行管理和业务开展中的各类法律风险，促进单位依法合规履行职能。</t>
  </si>
  <si>
    <t>项目按照预期进度正常进行，主要完成合同制度等合法性审核、出具法律意见书、解答专项及日常咨询、参与会议和法制宣传培训等常年法律顾问和诉讼案件代理，有效防范运行管理和业务开展中的各类法律风险，提升法律风险防范能力和风险处置能力，促进单位依法合规履行职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</si>
  <si>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</si>
  <si>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</si>
  <si>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</si>
  <si>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</si>
  <si>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</si>
  <si>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</si>
  <si>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</si>
  <si>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</si>
  <si>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</si>
  <si>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法律诉讼代理</t>
  </si>
  <si>
    <t>=6起</t>
  </si>
  <si>
    <t>25起</t>
  </si>
  <si>
    <t>因极端天气引发倒树致损诉讼案件增多。未来做好案件数量的预估。</t>
  </si>
  <si>
    <t>完成法务咨询服务</t>
  </si>
  <si>
    <t>≥60次</t>
  </si>
  <si>
    <t>197次</t>
  </si>
  <si>
    <t>因极端天气引发倒树致损咨询增多。未来做好法务咨询数量的预估。</t>
  </si>
  <si>
    <t>合同、制度等合法性审核数量</t>
  </si>
  <si>
    <t>≥450项</t>
  </si>
  <si>
    <t>715项</t>
  </si>
  <si>
    <t>质量
指标</t>
  </si>
  <si>
    <t>委托的诉讼案件达到预期目标率</t>
  </si>
  <si>
    <t>=100%</t>
  </si>
  <si>
    <t>日常法律事务标准为在委托事项范围内，保证北京市水利工程管理中心作出的各项决策依法合规率</t>
  </si>
  <si>
    <t>时效
指标</t>
  </si>
  <si>
    <t>当年完成</t>
  </si>
  <si>
    <t>2024年12月底之前完成</t>
  </si>
  <si>
    <t>成本指标</t>
  </si>
  <si>
    <t>经济
成本
指标</t>
  </si>
  <si>
    <t>综合成本控制数</t>
  </si>
  <si>
    <t>≤50.000000万元</t>
  </si>
  <si>
    <t>45.300000万元</t>
  </si>
  <si>
    <t>合同履行期限从第二季度至年末。</t>
  </si>
  <si>
    <t>效益指标</t>
  </si>
  <si>
    <t>经济效益指标</t>
  </si>
  <si>
    <t>社会效益指标</t>
  </si>
  <si>
    <t>通过日常法律事务服务，保证所作出的各项决策依法合规，达到控制风险的目的</t>
  </si>
  <si>
    <t>良</t>
  </si>
  <si>
    <t>依法维护北京市水利工程管理中心合法权益</t>
  </si>
  <si>
    <t>生态效益指标</t>
  </si>
  <si>
    <t>可持续影响指标</t>
  </si>
  <si>
    <t>满意度指标</t>
  </si>
  <si>
    <t>服务对象满意度指标</t>
  </si>
  <si>
    <t>接受法律服务的中心处室和8家分支机构满意服务对象满意度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</si>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</sst>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rgb="FF000000"/>
      <name val="宋体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0" fillId="0" borderId="0" xfId="3" applyNumberFormat="1">
      <alignment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view="pageBreakPreview" zoomScale="115" zoomScaleNormal="100" topLeftCell="A20" workbookViewId="0">
      <selection activeCell="H11" sqref="H11:N11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1.5272727272727" customWidth="1"/>
    <col min="6" max="6" width="10" customWidth="1"/>
    <col min="7" max="7" width="11.5181818181818" customWidth="1"/>
    <col min="8" max="8" width="10.8636363636364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0.6272727272727" customWidth="1"/>
    <col min="16" max="16" width="12.6272727272727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23"/>
      <c r="K2" s="23"/>
      <c r="L2" s="23"/>
      <c r="M2" s="23"/>
      <c r="N2" s="2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50</v>
      </c>
      <c r="F6" s="7">
        <v>50</v>
      </c>
      <c r="G6" s="7">
        <f t="shared" ref="E6:I6" si="0">SUM(G7:G9)</f>
        <v>0</v>
      </c>
      <c r="H6" s="8">
        <v>45.3</v>
      </c>
      <c r="I6" s="8">
        <f t="shared" si="0"/>
        <v>0</v>
      </c>
      <c r="J6" s="4">
        <v>10</v>
      </c>
      <c r="K6" s="4"/>
      <c r="L6" s="24">
        <f t="shared" ref="L6:L9" si="1">ROUND(H6/F6,4)</f>
        <v>0.906</v>
      </c>
      <c r="M6" s="24"/>
      <c r="N6" s="4">
        <f>ROUND(J6*L6,2)</f>
        <v>9.06</v>
      </c>
    </row>
    <row r="7" ht="26" customHeight="1" spans="1:14">
      <c r="A7" s="4"/>
      <c r="B7" s="4"/>
      <c r="C7" s="4" t="s">
        <v>16</v>
      </c>
      <c r="D7" s="4"/>
      <c r="E7" s="7">
        <v>50</v>
      </c>
      <c r="F7" s="7">
        <v>50</v>
      </c>
      <c r="G7" s="7"/>
      <c r="H7" s="8">
        <v>45.3</v>
      </c>
      <c r="I7" s="8"/>
      <c r="J7" s="4" t="s">
        <v>17</v>
      </c>
      <c r="K7" s="4"/>
      <c r="L7" s="24">
        <f t="shared" si="1"/>
        <v>0.906</v>
      </c>
      <c r="M7" s="24"/>
      <c r="N7" s="4" t="s">
        <v>17</v>
      </c>
    </row>
    <row r="8" ht="32" customHeight="1" spans="1:14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24"/>
      <c r="M8" s="24"/>
      <c r="N8" s="4" t="s">
        <v>17</v>
      </c>
    </row>
    <row r="9" ht="26" customHeight="1" spans="1:14">
      <c r="A9" s="4"/>
      <c r="B9" s="4"/>
      <c r="C9" s="4" t="s">
        <v>19</v>
      </c>
      <c r="D9" s="4"/>
      <c r="E9" s="8"/>
      <c r="F9" s="8"/>
      <c r="G9" s="8"/>
      <c r="H9" s="8"/>
      <c r="I9" s="8"/>
      <c r="J9" s="4" t="s">
        <v>17</v>
      </c>
      <c r="K9" s="4"/>
      <c r="L9" s="24"/>
      <c r="M9" s="2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5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57" customHeight="1" spans="1:16">
      <c r="A13" s="9"/>
      <c r="B13" s="10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13" t="s">
        <v>36</v>
      </c>
      <c r="I13" s="13">
        <v>10</v>
      </c>
      <c r="J13" s="13"/>
      <c r="K13" s="13">
        <v>8</v>
      </c>
      <c r="L13" s="13"/>
      <c r="M13" s="25" t="s">
        <v>37</v>
      </c>
      <c r="N13" s="25"/>
      <c r="P13" s="26"/>
    </row>
    <row r="14" ht="56" customHeight="1" spans="1:16">
      <c r="A14" s="9"/>
      <c r="B14" s="14"/>
      <c r="C14" s="4"/>
      <c r="D14" s="11" t="s">
        <v>38</v>
      </c>
      <c r="E14" s="11"/>
      <c r="F14" s="11"/>
      <c r="G14" s="13" t="s">
        <v>39</v>
      </c>
      <c r="H14" s="13" t="s">
        <v>40</v>
      </c>
      <c r="I14" s="13">
        <v>10</v>
      </c>
      <c r="J14" s="13"/>
      <c r="K14" s="13">
        <v>9</v>
      </c>
      <c r="L14" s="13"/>
      <c r="M14" s="25" t="s">
        <v>41</v>
      </c>
      <c r="N14" s="25"/>
      <c r="P14" s="26"/>
    </row>
    <row r="15" ht="16" customHeight="1" spans="1:16">
      <c r="A15" s="9"/>
      <c r="B15" s="14"/>
      <c r="C15" s="4"/>
      <c r="D15" s="11" t="s">
        <v>42</v>
      </c>
      <c r="E15" s="11"/>
      <c r="F15" s="11"/>
      <c r="G15" s="13" t="s">
        <v>43</v>
      </c>
      <c r="H15" s="13" t="s">
        <v>44</v>
      </c>
      <c r="I15" s="13">
        <v>5</v>
      </c>
      <c r="J15" s="13"/>
      <c r="K15" s="13">
        <v>5</v>
      </c>
      <c r="L15" s="13"/>
      <c r="M15" s="13"/>
      <c r="N15" s="13"/>
      <c r="P15" s="26"/>
    </row>
    <row r="16" ht="15" customHeight="1" spans="1:14">
      <c r="A16" s="9"/>
      <c r="B16" s="14"/>
      <c r="C16" s="4" t="s">
        <v>45</v>
      </c>
      <c r="D16" s="11" t="s">
        <v>46</v>
      </c>
      <c r="E16" s="11"/>
      <c r="F16" s="11"/>
      <c r="G16" s="12" t="s">
        <v>47</v>
      </c>
      <c r="H16" s="15">
        <v>1</v>
      </c>
      <c r="I16" s="13">
        <v>5</v>
      </c>
      <c r="J16" s="13"/>
      <c r="K16" s="13">
        <v>5</v>
      </c>
      <c r="L16" s="13"/>
      <c r="M16" s="13"/>
      <c r="N16" s="13"/>
    </row>
    <row r="17" ht="43" customHeight="1" spans="1:14">
      <c r="A17" s="9"/>
      <c r="B17" s="14"/>
      <c r="C17" s="4"/>
      <c r="D17" s="11" t="s">
        <v>48</v>
      </c>
      <c r="E17" s="11"/>
      <c r="F17" s="11"/>
      <c r="G17" s="12" t="s">
        <v>47</v>
      </c>
      <c r="H17" s="15">
        <v>1</v>
      </c>
      <c r="I17" s="13">
        <v>5</v>
      </c>
      <c r="J17" s="13"/>
      <c r="K17" s="13">
        <v>5</v>
      </c>
      <c r="L17" s="13"/>
      <c r="M17" s="13"/>
      <c r="N17" s="13"/>
    </row>
    <row r="18" ht="37" customHeight="1" spans="1:14">
      <c r="A18" s="9"/>
      <c r="B18" s="14"/>
      <c r="C18" s="4" t="s">
        <v>49</v>
      </c>
      <c r="D18" s="11" t="s">
        <v>50</v>
      </c>
      <c r="E18" s="11"/>
      <c r="F18" s="11"/>
      <c r="G18" s="13" t="s">
        <v>51</v>
      </c>
      <c r="H18" s="13" t="s">
        <v>51</v>
      </c>
      <c r="I18" s="13">
        <v>5</v>
      </c>
      <c r="J18" s="13"/>
      <c r="K18" s="13">
        <v>5</v>
      </c>
      <c r="L18" s="13"/>
      <c r="M18" s="13"/>
      <c r="N18" s="13"/>
    </row>
    <row r="19" ht="43" customHeight="1" spans="1:14">
      <c r="A19" s="9"/>
      <c r="B19" s="10" t="s">
        <v>52</v>
      </c>
      <c r="C19" s="4" t="s">
        <v>53</v>
      </c>
      <c r="D19" s="11" t="s">
        <v>54</v>
      </c>
      <c r="E19" s="11"/>
      <c r="F19" s="11"/>
      <c r="G19" s="13" t="s">
        <v>55</v>
      </c>
      <c r="H19" s="13" t="s">
        <v>56</v>
      </c>
      <c r="I19" s="13">
        <v>10</v>
      </c>
      <c r="J19" s="13"/>
      <c r="K19" s="13">
        <v>10</v>
      </c>
      <c r="L19" s="13"/>
      <c r="M19" s="25" t="s">
        <v>57</v>
      </c>
      <c r="N19" s="25"/>
    </row>
    <row r="20" ht="43" customHeight="1" spans="1:14">
      <c r="A20" s="9"/>
      <c r="B20" s="10" t="s">
        <v>58</v>
      </c>
      <c r="C20" s="13" t="s">
        <v>59</v>
      </c>
      <c r="D20" s="11"/>
      <c r="E20" s="11"/>
      <c r="F20" s="11"/>
      <c r="G20" s="4"/>
      <c r="H20" s="4"/>
      <c r="I20" s="4"/>
      <c r="J20" s="4"/>
      <c r="K20" s="4"/>
      <c r="L20" s="4"/>
      <c r="M20" s="27"/>
      <c r="N20" s="27"/>
    </row>
    <row r="21" ht="42" customHeight="1" spans="1:14">
      <c r="A21" s="9"/>
      <c r="B21" s="14"/>
      <c r="C21" s="4" t="s">
        <v>60</v>
      </c>
      <c r="D21" s="11" t="s">
        <v>61</v>
      </c>
      <c r="E21" s="11"/>
      <c r="F21" s="11"/>
      <c r="G21" s="16" t="s">
        <v>62</v>
      </c>
      <c r="H21" s="16" t="s">
        <v>62</v>
      </c>
      <c r="I21" s="4">
        <v>15</v>
      </c>
      <c r="J21" s="4"/>
      <c r="K21" s="4">
        <v>15</v>
      </c>
      <c r="L21" s="4"/>
      <c r="M21" s="4"/>
      <c r="N21" s="4"/>
    </row>
    <row r="22" ht="29" customHeight="1" spans="1:14">
      <c r="A22" s="9"/>
      <c r="B22" s="14"/>
      <c r="C22" s="4"/>
      <c r="D22" s="17" t="s">
        <v>63</v>
      </c>
      <c r="E22" s="17"/>
      <c r="F22" s="17"/>
      <c r="G22" s="16" t="s">
        <v>62</v>
      </c>
      <c r="H22" s="16" t="s">
        <v>62</v>
      </c>
      <c r="I22" s="4">
        <v>15</v>
      </c>
      <c r="J22" s="4"/>
      <c r="K22" s="4">
        <v>15</v>
      </c>
      <c r="L22" s="4"/>
      <c r="M22" s="4"/>
      <c r="N22" s="4"/>
    </row>
    <row r="23" ht="29" customHeight="1" spans="1:14">
      <c r="A23" s="9"/>
      <c r="B23" s="14"/>
      <c r="C23" s="13" t="s">
        <v>64</v>
      </c>
      <c r="D23" s="11"/>
      <c r="E23" s="11"/>
      <c r="F23" s="11"/>
      <c r="G23" s="4"/>
      <c r="H23" s="4"/>
      <c r="I23" s="4"/>
      <c r="J23" s="4"/>
      <c r="K23" s="4"/>
      <c r="L23" s="4"/>
      <c r="M23" s="27"/>
      <c r="N23" s="27"/>
    </row>
    <row r="24" ht="42" spans="1:14">
      <c r="A24" s="9"/>
      <c r="B24" s="18"/>
      <c r="C24" s="13" t="s">
        <v>65</v>
      </c>
      <c r="D24" s="11"/>
      <c r="E24" s="11"/>
      <c r="F24" s="11"/>
      <c r="G24" s="4"/>
      <c r="H24" s="4"/>
      <c r="I24" s="4"/>
      <c r="J24" s="4"/>
      <c r="K24" s="4"/>
      <c r="L24" s="4"/>
      <c r="M24" s="27"/>
      <c r="N24" s="27"/>
    </row>
    <row r="25" ht="42" customHeight="1" spans="1:14">
      <c r="A25" s="9"/>
      <c r="B25" s="4" t="s">
        <v>66</v>
      </c>
      <c r="C25" s="4" t="s">
        <v>67</v>
      </c>
      <c r="D25" s="19" t="s">
        <v>68</v>
      </c>
      <c r="E25" s="20"/>
      <c r="F25" s="21"/>
      <c r="G25" s="13" t="s">
        <v>69</v>
      </c>
      <c r="H25" s="15">
        <v>1</v>
      </c>
      <c r="I25" s="4">
        <v>10</v>
      </c>
      <c r="J25" s="4"/>
      <c r="K25" s="4">
        <v>10</v>
      </c>
      <c r="L25" s="4"/>
      <c r="M25" s="4"/>
      <c r="N25" s="4"/>
    </row>
    <row r="26" spans="1:14">
      <c r="A26" s="22" t="s">
        <v>70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>
        <f>SUM(K13:L25,N6)</f>
        <v>96.06</v>
      </c>
      <c r="L26" s="22"/>
      <c r="M26" s="28"/>
      <c r="N26" s="28"/>
    </row>
  </sheetData>
  <mergeCells count="10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8"/>
    <mergeCell ref="B20:B24"/>
    <mergeCell ref="C13:C15"/>
    <mergeCell ref="C16:C17"/>
    <mergeCell ref="C21:C22"/>
    <mergeCell ref="A5:B9"/>
  </mergeCells>
  <pageMargins left="0.554861111111111" right="0.554861111111111" top="0.550694444444444" bottom="0.23611111111111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2022-03-22T01:44:00Z</dcterms:created>
  <dcterms:modified xsi:type="dcterms:W3CDTF">2025-08-25T11:08:05Z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